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648FB954-AF42-48D0-AFFB-AAE6C6C45A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2" l="1"/>
  <c r="E39" i="2"/>
  <c r="I39" i="1"/>
  <c r="E39" i="1"/>
</calcChain>
</file>

<file path=xl/sharedStrings.xml><?xml version="1.0" encoding="utf-8"?>
<sst xmlns="http://schemas.openxmlformats.org/spreadsheetml/2006/main" count="219" uniqueCount="74">
  <si>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</si>
  <si>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</si>
  <si>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</si>
  <si>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</si>
  <si>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</si>
  <si>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</si>
  <si>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</si>
  <si>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</si>
  <si>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60220359-0001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</si>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</sst>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" fontId="0" fillId="0" borderId="32" xfId="0" applyNumberFormat="1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/>
    </xf>
    <xf numFmtId="0" fontId="0" fillId="0" borderId="38" xfId="0" quotePrefix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1" fontId="0" fillId="0" borderId="32" xfId="0" applyNumberFormat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7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5" fillId="0" borderId="39" xfId="0" applyFont="1" applyBorder="1"/>
    <xf numFmtId="0" fontId="5" fillId="0" borderId="21" xfId="0" applyFont="1" applyBorder="1"/>
    <xf numFmtId="0" fontId="5" fillId="0" borderId="41" xfId="0" applyFont="1" applyBorder="1"/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4" fillId="0" borderId="7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162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topLeftCell="A8" zoomScale="60" zoomScaleNormal="60" workbookViewId="0">
      <selection activeCell="A13" sqref="A13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8" t="s">
        <v>3</v>
      </c>
      <c r="C3" s="69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66" t="s">
        <v>6</v>
      </c>
      <c r="C4" s="67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66" t="s">
        <v>10</v>
      </c>
      <c r="C5" s="67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2" t="s">
        <v>14</v>
      </c>
      <c r="C6" s="73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4" t="s">
        <v>35</v>
      </c>
      <c r="B19" s="62" t="s">
        <v>36</v>
      </c>
      <c r="C19" s="63"/>
      <c r="D19" s="19" t="s">
        <v>37</v>
      </c>
      <c r="E19" s="33">
        <v>44659</v>
      </c>
      <c r="F19" s="19" t="s">
        <v>38</v>
      </c>
      <c r="G19" s="34">
        <v>0.71041666666860692</v>
      </c>
    </row>
    <row r="20" spans="1:7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2" t="s">
        <v>42</v>
      </c>
      <c r="G20" s="63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33.9</v>
      </c>
      <c r="E21" s="85" t="s">
        <v>31</v>
      </c>
      <c r="F21" s="79"/>
      <c r="G21" s="80"/>
    </row>
    <row r="22" spans="1:7" ht="14.25" customHeight="1" x14ac:dyDescent="0.35">
      <c r="A22" s="38" t="s">
        <v>44</v>
      </c>
      <c r="B22" s="39">
        <v>40</v>
      </c>
      <c r="C22" s="40">
        <v>59</v>
      </c>
      <c r="D22" s="39">
        <v>48.3</v>
      </c>
      <c r="E22" s="86" t="s">
        <v>31</v>
      </c>
      <c r="F22" s="74"/>
      <c r="G22" s="67"/>
    </row>
    <row r="23" spans="1:7" ht="14.25" customHeight="1" x14ac:dyDescent="0.35">
      <c r="A23" s="38" t="s">
        <v>45</v>
      </c>
      <c r="B23" s="39">
        <v>250</v>
      </c>
      <c r="C23" s="40">
        <v>1000</v>
      </c>
      <c r="D23" s="39">
        <v>740.9</v>
      </c>
      <c r="E23" s="86" t="s">
        <v>31</v>
      </c>
      <c r="F23" s="74"/>
      <c r="G23" s="67"/>
    </row>
    <row r="24" spans="1:7" ht="14.25" customHeight="1" x14ac:dyDescent="0.35">
      <c r="A24" s="38" t="s">
        <v>46</v>
      </c>
      <c r="B24" s="39">
        <v>0.35</v>
      </c>
      <c r="C24" s="40">
        <v>1.5</v>
      </c>
      <c r="D24" s="39">
        <v>0.96</v>
      </c>
      <c r="E24" s="86" t="s">
        <v>31</v>
      </c>
      <c r="F24" s="74"/>
      <c r="G24" s="67"/>
    </row>
    <row r="25" spans="1:7" ht="14.25" customHeight="1" x14ac:dyDescent="0.35">
      <c r="A25" s="38" t="s">
        <v>47</v>
      </c>
      <c r="B25" s="39">
        <v>1.1399999999999999</v>
      </c>
      <c r="C25" s="40">
        <v>1.18</v>
      </c>
      <c r="D25" s="39">
        <v>1.1600908000000001</v>
      </c>
      <c r="E25" s="86" t="s">
        <v>31</v>
      </c>
      <c r="F25" s="74"/>
      <c r="G25" s="67"/>
    </row>
    <row r="26" spans="1:7" ht="14.25" customHeight="1" x14ac:dyDescent="0.35">
      <c r="A26" s="38" t="s">
        <v>48</v>
      </c>
      <c r="B26" s="39">
        <v>-130</v>
      </c>
      <c r="C26" s="40">
        <v>-100</v>
      </c>
      <c r="D26" s="39">
        <v>-106</v>
      </c>
      <c r="E26" s="86" t="s">
        <v>31</v>
      </c>
      <c r="F26" s="74"/>
      <c r="G26" s="67"/>
    </row>
    <row r="27" spans="1:7" ht="14.25" customHeight="1" x14ac:dyDescent="0.35">
      <c r="A27" s="38" t="s">
        <v>49</v>
      </c>
      <c r="B27" s="39">
        <v>150000</v>
      </c>
      <c r="C27" s="40">
        <v>300000</v>
      </c>
      <c r="D27" s="39">
        <v>194763</v>
      </c>
      <c r="E27" s="86" t="s">
        <v>31</v>
      </c>
      <c r="F27" s="81"/>
      <c r="G27" s="67"/>
    </row>
    <row r="28" spans="1:7" ht="14.25" customHeight="1" x14ac:dyDescent="0.35">
      <c r="A28" s="38" t="s">
        <v>50</v>
      </c>
      <c r="B28" s="39">
        <v>100</v>
      </c>
      <c r="C28" s="40">
        <v>100</v>
      </c>
      <c r="D28" s="41">
        <v>100</v>
      </c>
      <c r="E28" s="87" t="s">
        <v>31</v>
      </c>
      <c r="F28" s="81"/>
      <c r="G28" s="67"/>
    </row>
    <row r="29" spans="1:7" ht="14.25" customHeight="1" x14ac:dyDescent="0.35">
      <c r="A29" s="38" t="s">
        <v>51</v>
      </c>
      <c r="B29" s="39">
        <v>0</v>
      </c>
      <c r="C29" s="40">
        <v>10000</v>
      </c>
      <c r="D29" s="39">
        <v>0.22800000000000001</v>
      </c>
      <c r="E29" s="87" t="s">
        <v>31</v>
      </c>
      <c r="F29" s="81"/>
      <c r="G29" s="67"/>
    </row>
    <row r="30" spans="1:7" ht="14.25" customHeight="1" x14ac:dyDescent="0.35">
      <c r="A30" s="38" t="s">
        <v>52</v>
      </c>
      <c r="B30" s="42" t="s">
        <v>53</v>
      </c>
      <c r="C30" s="43" t="s">
        <v>53</v>
      </c>
      <c r="D30" s="39" t="s">
        <v>54</v>
      </c>
      <c r="E30" s="83" t="s">
        <v>31</v>
      </c>
      <c r="F30" s="74"/>
      <c r="G30" s="67"/>
    </row>
    <row r="31" spans="1:7" ht="14.25" customHeight="1" x14ac:dyDescent="0.35">
      <c r="A31" s="38" t="s">
        <v>55</v>
      </c>
      <c r="B31" s="42" t="s">
        <v>53</v>
      </c>
      <c r="C31" s="43" t="s">
        <v>53</v>
      </c>
      <c r="D31" s="39" t="s">
        <v>32</v>
      </c>
      <c r="E31" s="83" t="s">
        <v>31</v>
      </c>
      <c r="F31" s="74"/>
      <c r="G31" s="67"/>
    </row>
    <row r="32" spans="1:7" ht="14.25" customHeight="1" x14ac:dyDescent="0.35">
      <c r="A32" s="38" t="s">
        <v>56</v>
      </c>
      <c r="B32" s="42" t="s">
        <v>53</v>
      </c>
      <c r="C32" s="43" t="s">
        <v>53</v>
      </c>
      <c r="D32" s="39" t="s">
        <v>32</v>
      </c>
      <c r="E32" s="88" t="s">
        <v>31</v>
      </c>
      <c r="F32" s="74"/>
      <c r="G32" s="67"/>
    </row>
    <row r="33" spans="1:11" ht="14.25" customHeight="1" x14ac:dyDescent="0.35">
      <c r="A33" s="44" t="s">
        <v>57</v>
      </c>
      <c r="B33" s="45" t="s">
        <v>53</v>
      </c>
      <c r="C33" s="46" t="s">
        <v>53</v>
      </c>
      <c r="D33" s="47" t="s">
        <v>58</v>
      </c>
      <c r="E33" s="89" t="s">
        <v>31</v>
      </c>
      <c r="F33" s="75" t="s">
        <v>59</v>
      </c>
      <c r="G33" s="76"/>
    </row>
    <row r="34" spans="1:11" ht="14.25" customHeight="1" x14ac:dyDescent="0.25">
      <c r="A34" t="s">
        <v>60</v>
      </c>
    </row>
    <row r="35" spans="1:11" ht="14.25" customHeight="1" x14ac:dyDescent="0.25">
      <c r="A35" s="25" t="s">
        <v>61</v>
      </c>
      <c r="E35" s="4"/>
    </row>
    <row r="36" spans="1:11" ht="31.5" customHeight="1" x14ac:dyDescent="0.25">
      <c r="A36" s="64" t="s">
        <v>35</v>
      </c>
      <c r="B36" s="64" t="s">
        <v>62</v>
      </c>
      <c r="C36" s="62" t="s">
        <v>63</v>
      </c>
      <c r="D36" s="78"/>
      <c r="E36" s="78"/>
      <c r="F36" s="63"/>
      <c r="G36" s="62" t="s">
        <v>64</v>
      </c>
      <c r="H36" s="78"/>
      <c r="I36" s="78"/>
      <c r="J36" s="78"/>
      <c r="K36" s="63"/>
    </row>
    <row r="37" spans="1:11" ht="15.75" customHeight="1" x14ac:dyDescent="0.25">
      <c r="A37" s="77"/>
      <c r="B37" s="77"/>
      <c r="C37" s="19" t="s">
        <v>37</v>
      </c>
      <c r="D37" s="33">
        <v>44659</v>
      </c>
      <c r="E37" s="19" t="s">
        <v>38</v>
      </c>
      <c r="F37" s="34">
        <v>0.72361111111240461</v>
      </c>
      <c r="G37" s="19" t="s">
        <v>37</v>
      </c>
      <c r="H37" s="33"/>
      <c r="I37" s="19" t="s">
        <v>38</v>
      </c>
      <c r="J37" s="34"/>
      <c r="K37" s="48"/>
    </row>
    <row r="38" spans="1:11" ht="27" customHeight="1" x14ac:dyDescent="0.25">
      <c r="A38" s="65"/>
      <c r="B38" s="65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 x14ac:dyDescent="0.25">
      <c r="A39" s="49" t="s">
        <v>68</v>
      </c>
      <c r="B39" s="50">
        <v>4.1000000000000002E-2</v>
      </c>
      <c r="C39" s="51">
        <v>0.95199999999999996</v>
      </c>
      <c r="D39" s="52">
        <v>0.94499999999999995</v>
      </c>
      <c r="E39" s="50">
        <f>IFERROR(ABS(D39-C39)/D39,"")</f>
        <v>7.4074074074074146E-3</v>
      </c>
      <c r="F39" s="90" t="s">
        <v>31</v>
      </c>
      <c r="G39" s="51"/>
      <c r="H39" s="52"/>
      <c r="I39" s="53" t="str">
        <f>IFERROR(ABS(H39-G39)/H39,"")</f>
        <v/>
      </c>
      <c r="J39" s="54"/>
      <c r="K39" s="52"/>
    </row>
    <row r="40" spans="1:11" ht="14.25" customHeight="1" x14ac:dyDescent="0.25">
      <c r="A40" t="s">
        <v>69</v>
      </c>
    </row>
    <row r="41" spans="1:11" ht="14.25" customHeight="1" x14ac:dyDescent="0.25">
      <c r="D41" s="55"/>
    </row>
    <row r="42" spans="1:11" ht="14.25" customHeight="1" x14ac:dyDescent="0.25">
      <c r="D42" s="55"/>
    </row>
    <row r="43" spans="1:11" ht="14.25" customHeight="1" x14ac:dyDescent="0.25">
      <c r="D43" s="55"/>
    </row>
    <row r="44" spans="1:11" ht="14.25" customHeight="1" x14ac:dyDescent="0.25">
      <c r="D44" s="55"/>
    </row>
    <row r="45" spans="1:11" ht="14.25" customHeight="1" x14ac:dyDescent="0.25">
      <c r="D45" s="55"/>
    </row>
    <row r="46" spans="1:11" ht="14.25" customHeight="1" x14ac:dyDescent="0.25">
      <c r="D46" s="55"/>
    </row>
    <row r="47" spans="1:11" ht="14.25" customHeight="1" x14ac:dyDescent="0.25">
      <c r="D47" s="55"/>
    </row>
    <row r="48" spans="1:11" ht="14.25" customHeight="1" x14ac:dyDescent="0.25">
      <c r="D48" s="55"/>
    </row>
    <row r="49" spans="4:4" ht="14.25" customHeight="1" x14ac:dyDescent="0.25">
      <c r="D49" s="55"/>
    </row>
    <row r="50" spans="4:4" ht="14.25" customHeight="1" x14ac:dyDescent="0.25">
      <c r="D50" s="55"/>
    </row>
    <row r="51" spans="4:4" ht="14.25" customHeight="1" x14ac:dyDescent="0.25">
      <c r="D51" s="55"/>
    </row>
    <row r="52" spans="4:4" ht="14.25" customHeight="1" x14ac:dyDescent="0.25">
      <c r="D52" s="55"/>
    </row>
    <row r="53" spans="4:4" ht="14.25" customHeight="1" x14ac:dyDescent="0.25">
      <c r="D53" s="55"/>
    </row>
    <row r="54" spans="4:4" ht="14.25" customHeight="1" x14ac:dyDescent="0.25">
      <c r="D54" s="55"/>
    </row>
    <row r="55" spans="4:4" ht="14.25" customHeight="1" x14ac:dyDescent="0.25">
      <c r="D55" s="55"/>
    </row>
    <row r="56" spans="4:4" ht="14.25" customHeight="1" x14ac:dyDescent="0.25">
      <c r="D56" s="55"/>
    </row>
    <row r="57" spans="4:4" ht="14.25" customHeight="1" x14ac:dyDescent="0.25">
      <c r="D57" s="55"/>
    </row>
    <row r="58" spans="4:4" ht="14.25" customHeight="1" x14ac:dyDescent="0.25">
      <c r="D58" s="55"/>
    </row>
    <row r="59" spans="4:4" ht="14.25" customHeight="1" x14ac:dyDescent="0.25">
      <c r="D59" s="55"/>
    </row>
    <row r="60" spans="4:4" ht="14.25" customHeight="1" x14ac:dyDescent="0.25">
      <c r="D60" s="55"/>
    </row>
    <row r="61" spans="4:4" ht="14.25" customHeight="1" x14ac:dyDescent="0.25">
      <c r="D61" s="55"/>
    </row>
    <row r="62" spans="4:4" ht="14.25" customHeight="1" x14ac:dyDescent="0.25">
      <c r="D62" s="55"/>
    </row>
    <row r="63" spans="4:4" ht="14.25" customHeight="1" x14ac:dyDescent="0.25">
      <c r="D63" s="55"/>
    </row>
    <row r="64" spans="4:4" ht="14.25" customHeight="1" x14ac:dyDescent="0.25">
      <c r="D64" s="55"/>
    </row>
    <row r="65" spans="4:4" ht="14.25" customHeight="1" x14ac:dyDescent="0.25">
      <c r="D65" s="55"/>
    </row>
    <row r="66" spans="4:4" ht="14.25" customHeight="1" x14ac:dyDescent="0.25">
      <c r="D66" s="55"/>
    </row>
    <row r="67" spans="4:4" ht="14.25" customHeight="1" x14ac:dyDescent="0.25">
      <c r="D67" s="55"/>
    </row>
    <row r="68" spans="4:4" ht="14.25" customHeight="1" x14ac:dyDescent="0.25">
      <c r="D68" s="55"/>
    </row>
    <row r="69" spans="4:4" ht="14.25" customHeight="1" x14ac:dyDescent="0.25">
      <c r="D69" s="55"/>
    </row>
    <row r="70" spans="4:4" ht="14.25" customHeight="1" x14ac:dyDescent="0.25">
      <c r="D70" s="55"/>
    </row>
    <row r="71" spans="4:4" ht="14.25" customHeight="1" x14ac:dyDescent="0.25">
      <c r="D71" s="55"/>
    </row>
    <row r="72" spans="4:4" ht="14.25" customHeight="1" x14ac:dyDescent="0.25">
      <c r="D72" s="55"/>
    </row>
    <row r="73" spans="4:4" ht="14.25" customHeight="1" x14ac:dyDescent="0.25">
      <c r="D73" s="55"/>
    </row>
    <row r="74" spans="4:4" ht="14.25" customHeight="1" x14ac:dyDescent="0.25">
      <c r="D74" s="55"/>
    </row>
    <row r="75" spans="4:4" ht="14.25" customHeight="1" x14ac:dyDescent="0.25">
      <c r="D75" s="55"/>
    </row>
    <row r="76" spans="4:4" ht="14.25" customHeight="1" x14ac:dyDescent="0.25">
      <c r="D76" s="55"/>
    </row>
    <row r="77" spans="4:4" ht="14.25" customHeight="1" x14ac:dyDescent="0.25">
      <c r="D77" s="55"/>
    </row>
    <row r="78" spans="4:4" ht="14.25" customHeight="1" x14ac:dyDescent="0.25">
      <c r="D78" s="55"/>
    </row>
    <row r="79" spans="4:4" ht="14.25" customHeight="1" x14ac:dyDescent="0.25">
      <c r="D79" s="55"/>
    </row>
    <row r="80" spans="4:4" ht="14.25" customHeight="1" x14ac:dyDescent="0.25">
      <c r="D80" s="55"/>
    </row>
    <row r="81" spans="4:4" ht="14.25" customHeight="1" x14ac:dyDescent="0.25">
      <c r="D81" s="55"/>
    </row>
    <row r="82" spans="4:4" ht="14.25" customHeight="1" x14ac:dyDescent="0.25">
      <c r="D82" s="55"/>
    </row>
    <row r="83" spans="4:4" ht="14.25" customHeight="1" x14ac:dyDescent="0.25">
      <c r="D83" s="55"/>
    </row>
    <row r="84" spans="4:4" ht="14.25" customHeight="1" x14ac:dyDescent="0.25">
      <c r="D84" s="55"/>
    </row>
    <row r="85" spans="4:4" ht="14.25" customHeight="1" x14ac:dyDescent="0.25">
      <c r="D85" s="55"/>
    </row>
    <row r="86" spans="4:4" ht="14.25" customHeight="1" x14ac:dyDescent="0.25">
      <c r="D86" s="55"/>
    </row>
    <row r="87" spans="4:4" ht="14.25" customHeight="1" x14ac:dyDescent="0.25">
      <c r="D87" s="55"/>
    </row>
    <row r="88" spans="4:4" ht="14.25" customHeight="1" x14ac:dyDescent="0.25">
      <c r="D88" s="55"/>
    </row>
    <row r="89" spans="4:4" ht="14.25" customHeight="1" x14ac:dyDescent="0.25">
      <c r="D89" s="55"/>
    </row>
    <row r="90" spans="4:4" ht="14.25" customHeight="1" x14ac:dyDescent="0.25">
      <c r="D90" s="55"/>
    </row>
    <row r="91" spans="4:4" ht="14.25" customHeight="1" x14ac:dyDescent="0.25">
      <c r="D91" s="55"/>
    </row>
    <row r="92" spans="4:4" ht="14.25" customHeight="1" x14ac:dyDescent="0.25">
      <c r="D92" s="55"/>
    </row>
    <row r="93" spans="4:4" ht="14.25" customHeight="1" x14ac:dyDescent="0.25">
      <c r="D93" s="55"/>
    </row>
    <row r="94" spans="4:4" ht="14.25" customHeight="1" x14ac:dyDescent="0.25">
      <c r="D94" s="55"/>
    </row>
    <row r="95" spans="4:4" ht="14.25" customHeight="1" x14ac:dyDescent="0.25">
      <c r="D95" s="55"/>
    </row>
    <row r="96" spans="4:4" ht="14.25" customHeight="1" x14ac:dyDescent="0.25">
      <c r="D96" s="55"/>
    </row>
    <row r="97" spans="4:4" ht="14.25" customHeight="1" x14ac:dyDescent="0.25">
      <c r="D97" s="55"/>
    </row>
    <row r="98" spans="4:4" ht="14.25" customHeight="1" x14ac:dyDescent="0.25">
      <c r="D98" s="55"/>
    </row>
    <row r="99" spans="4:4" ht="14.25" customHeight="1" x14ac:dyDescent="0.25">
      <c r="D99" s="55"/>
    </row>
    <row r="100" spans="4:4" ht="14.25" customHeight="1" x14ac:dyDescent="0.25">
      <c r="D100" s="55"/>
    </row>
  </sheetData>
  <mergeCells count="25">
    <mergeCell ref="B36:B38"/>
    <mergeCell ref="A36:A38"/>
    <mergeCell ref="G36:K36"/>
    <mergeCell ref="C36:F36"/>
    <mergeCell ref="F31:G31"/>
    <mergeCell ref="A1:G1"/>
    <mergeCell ref="B6:C6"/>
    <mergeCell ref="B5:C5"/>
    <mergeCell ref="F32:G32"/>
    <mergeCell ref="F33:G33"/>
    <mergeCell ref="F21:G21"/>
    <mergeCell ref="F22:G22"/>
    <mergeCell ref="F27:G27"/>
    <mergeCell ref="F26:G26"/>
    <mergeCell ref="F23:G23"/>
    <mergeCell ref="F25:G25"/>
    <mergeCell ref="F24:G24"/>
    <mergeCell ref="F29:G29"/>
    <mergeCell ref="F28:G28"/>
    <mergeCell ref="F30:G30"/>
    <mergeCell ref="F20:G20"/>
    <mergeCell ref="B19:C19"/>
    <mergeCell ref="A19:A20"/>
    <mergeCell ref="B4:C4"/>
    <mergeCell ref="B3:C3"/>
  </mergeCells>
  <conditionalFormatting sqref="E21">
    <cfRule type="expression" dxfId="161" priority="1" stopIfTrue="1">
      <formula>$D$21=""</formula>
    </cfRule>
  </conditionalFormatting>
  <conditionalFormatting sqref="E21">
    <cfRule type="expression" dxfId="160" priority="2" stopIfTrue="1">
      <formula>D21&gt;C21</formula>
    </cfRule>
  </conditionalFormatting>
  <conditionalFormatting sqref="E21">
    <cfRule type="expression" dxfId="159" priority="3" stopIfTrue="1">
      <formula>AND(D21&gt;=B21,D21&lt;=C21)</formula>
    </cfRule>
  </conditionalFormatting>
  <conditionalFormatting sqref="E21">
    <cfRule type="expression" dxfId="158" priority="4" stopIfTrue="1">
      <formula>D21&lt;B21</formula>
    </cfRule>
  </conditionalFormatting>
  <conditionalFormatting sqref="E22">
    <cfRule type="expression" dxfId="157" priority="5" stopIfTrue="1">
      <formula>$D$22=""</formula>
    </cfRule>
  </conditionalFormatting>
  <conditionalFormatting sqref="E22">
    <cfRule type="expression" dxfId="156" priority="6" stopIfTrue="1">
      <formula>D22&gt;$C$22</formula>
    </cfRule>
  </conditionalFormatting>
  <conditionalFormatting sqref="E22">
    <cfRule type="expression" dxfId="155" priority="7" stopIfTrue="1">
      <formula>AND(D22&gt;=$B$22,D22&lt;=$C$22)</formula>
    </cfRule>
  </conditionalFormatting>
  <conditionalFormatting sqref="E22">
    <cfRule type="expression" dxfId="154" priority="8" stopIfTrue="1">
      <formula>D22&lt;$B$22</formula>
    </cfRule>
  </conditionalFormatting>
  <conditionalFormatting sqref="E26">
    <cfRule type="expression" dxfId="153" priority="9" stopIfTrue="1">
      <formula>$D$26=""</formula>
    </cfRule>
  </conditionalFormatting>
  <conditionalFormatting sqref="E26">
    <cfRule type="expression" dxfId="152" priority="10" stopIfTrue="1">
      <formula>D26&gt;$C$26</formula>
    </cfRule>
  </conditionalFormatting>
  <conditionalFormatting sqref="E26">
    <cfRule type="expression" dxfId="151" priority="11" stopIfTrue="1">
      <formula>AND(D26&gt;=$B$26,D26&lt;=$C$26)</formula>
    </cfRule>
  </conditionalFormatting>
  <conditionalFormatting sqref="E26">
    <cfRule type="expression" dxfId="150" priority="12" stopIfTrue="1">
      <formula>D26&lt;$B$26</formula>
    </cfRule>
  </conditionalFormatting>
  <conditionalFormatting sqref="E27">
    <cfRule type="expression" dxfId="149" priority="13" stopIfTrue="1">
      <formula>$D$27=""</formula>
    </cfRule>
  </conditionalFormatting>
  <conditionalFormatting sqref="E27">
    <cfRule type="expression" dxfId="148" priority="14" stopIfTrue="1">
      <formula>$D$27&gt;$C$27</formula>
    </cfRule>
  </conditionalFormatting>
  <conditionalFormatting sqref="E27">
    <cfRule type="expression" dxfId="147" priority="15" stopIfTrue="1">
      <formula>AND(D27&gt;=$B$27,D27&lt;=$C$27)</formula>
    </cfRule>
  </conditionalFormatting>
  <conditionalFormatting sqref="E27">
    <cfRule type="expression" dxfId="146" priority="16" stopIfTrue="1">
      <formula>D27&lt;$B$27</formula>
    </cfRule>
  </conditionalFormatting>
  <conditionalFormatting sqref="E23">
    <cfRule type="expression" dxfId="145" priority="17" stopIfTrue="1">
      <formula>$D$23=""</formula>
    </cfRule>
  </conditionalFormatting>
  <conditionalFormatting sqref="E23">
    <cfRule type="expression" dxfId="144" priority="18" stopIfTrue="1">
      <formula>$D$23&gt;$C$23</formula>
    </cfRule>
  </conditionalFormatting>
  <conditionalFormatting sqref="E23">
    <cfRule type="expression" dxfId="143" priority="19" stopIfTrue="1">
      <formula>AND(D23&gt;=$B$23,D23&lt;=$C$23)</formula>
    </cfRule>
  </conditionalFormatting>
  <conditionalFormatting sqref="E23">
    <cfRule type="expression" dxfId="142" priority="20" stopIfTrue="1">
      <formula>$D$23&lt;$B$23</formula>
    </cfRule>
  </conditionalFormatting>
  <conditionalFormatting sqref="E28">
    <cfRule type="expression" dxfId="141" priority="21" stopIfTrue="1">
      <formula>$D$28=""</formula>
    </cfRule>
  </conditionalFormatting>
  <conditionalFormatting sqref="E28">
    <cfRule type="expression" dxfId="140" priority="22" stopIfTrue="1">
      <formula>D28&gt;C28</formula>
    </cfRule>
  </conditionalFormatting>
  <conditionalFormatting sqref="E28">
    <cfRule type="expression" dxfId="139" priority="23" stopIfTrue="1">
      <formula>AND(D28&gt;=B28,D28&lt;=C28)</formula>
    </cfRule>
  </conditionalFormatting>
  <conditionalFormatting sqref="E28">
    <cfRule type="expression" dxfId="138" priority="24" stopIfTrue="1">
      <formula>D28&lt;B28</formula>
    </cfRule>
  </conditionalFormatting>
  <conditionalFormatting sqref="E29">
    <cfRule type="expression" dxfId="137" priority="25" stopIfTrue="1">
      <formula>$D$29=""</formula>
    </cfRule>
  </conditionalFormatting>
  <conditionalFormatting sqref="E29">
    <cfRule type="expression" dxfId="136" priority="26" stopIfTrue="1">
      <formula>D29&gt;C29</formula>
    </cfRule>
  </conditionalFormatting>
  <conditionalFormatting sqref="E29">
    <cfRule type="expression" dxfId="135" priority="27" stopIfTrue="1">
      <formula>AND(D29&gt;=B29,D29&lt;=C29)</formula>
    </cfRule>
  </conditionalFormatting>
  <conditionalFormatting sqref="E29">
    <cfRule type="expression" dxfId="134" priority="28" stopIfTrue="1">
      <formula>D29&lt;B29</formula>
    </cfRule>
  </conditionalFormatting>
  <conditionalFormatting sqref="E32">
    <cfRule type="expression" dxfId="133" priority="29" stopIfTrue="1">
      <formula>$D$32=""</formula>
    </cfRule>
  </conditionalFormatting>
  <conditionalFormatting sqref="E32">
    <cfRule type="expression" dxfId="132" priority="30" stopIfTrue="1">
      <formula>$D$32="OK"</formula>
    </cfRule>
  </conditionalFormatting>
  <conditionalFormatting sqref="E32">
    <cfRule type="expression" dxfId="131" priority="31" stopIfTrue="1">
      <formula>$D$32&lt;&gt;"OK"</formula>
    </cfRule>
  </conditionalFormatting>
  <conditionalFormatting sqref="E31">
    <cfRule type="expression" dxfId="130" priority="32" stopIfTrue="1">
      <formula>$D$31=""</formula>
    </cfRule>
  </conditionalFormatting>
  <conditionalFormatting sqref="E31">
    <cfRule type="expression" dxfId="129" priority="33" stopIfTrue="1">
      <formula>$D$31="OK"</formula>
    </cfRule>
  </conditionalFormatting>
  <conditionalFormatting sqref="E31">
    <cfRule type="expression" dxfId="128" priority="34" stopIfTrue="1">
      <formula>$D$31&lt;&gt;"OK"</formula>
    </cfRule>
  </conditionalFormatting>
  <conditionalFormatting sqref="E24">
    <cfRule type="expression" dxfId="127" priority="35" stopIfTrue="1">
      <formula>$D$24=""</formula>
    </cfRule>
  </conditionalFormatting>
  <conditionalFormatting sqref="E24">
    <cfRule type="expression" dxfId="126" priority="36" stopIfTrue="1">
      <formula>D24&gt;$C$24</formula>
    </cfRule>
  </conditionalFormatting>
  <conditionalFormatting sqref="E24">
    <cfRule type="expression" dxfId="125" priority="37" stopIfTrue="1">
      <formula>AND(D24&gt;=$B$24,D24&lt;=$C$24)</formula>
    </cfRule>
  </conditionalFormatting>
  <conditionalFormatting sqref="E24">
    <cfRule type="expression" dxfId="124" priority="38" stopIfTrue="1">
      <formula>D24&lt;$B$24</formula>
    </cfRule>
  </conditionalFormatting>
  <conditionalFormatting sqref="E25">
    <cfRule type="expression" dxfId="123" priority="39" stopIfTrue="1">
      <formula>$D$25=""</formula>
    </cfRule>
  </conditionalFormatting>
  <conditionalFormatting sqref="E25">
    <cfRule type="expression" dxfId="122" priority="40" stopIfTrue="1">
      <formula>$D$25&gt;=$C$25</formula>
    </cfRule>
  </conditionalFormatting>
  <conditionalFormatting sqref="E25">
    <cfRule type="expression" dxfId="121" priority="41" stopIfTrue="1">
      <formula>AND($D$25&gt;=$B$25,$D$25&lt;=$C$25)</formula>
    </cfRule>
  </conditionalFormatting>
  <conditionalFormatting sqref="E25">
    <cfRule type="expression" dxfId="120" priority="42" stopIfTrue="1">
      <formula>$D$25&lt;$B$25</formula>
    </cfRule>
  </conditionalFormatting>
  <conditionalFormatting sqref="E30">
    <cfRule type="expression" dxfId="119" priority="43" stopIfTrue="1">
      <formula>$D$30=""</formula>
    </cfRule>
  </conditionalFormatting>
  <conditionalFormatting sqref="E30">
    <cfRule type="expression" dxfId="118" priority="44" stopIfTrue="1">
      <formula>$D$30="NO"</formula>
    </cfRule>
  </conditionalFormatting>
  <conditionalFormatting sqref="E30">
    <cfRule type="expression" dxfId="117" priority="45" stopIfTrue="1">
      <formula>$D$30&lt;&gt;"NO"</formula>
    </cfRule>
  </conditionalFormatting>
  <conditionalFormatting sqref="E33">
    <cfRule type="expression" dxfId="116" priority="46" stopIfTrue="1">
      <formula>$D$33=""</formula>
    </cfRule>
  </conditionalFormatting>
  <conditionalFormatting sqref="E33">
    <cfRule type="expression" dxfId="115" priority="47" stopIfTrue="1">
      <formula>$D$33="BUEN ESTADO"</formula>
    </cfRule>
  </conditionalFormatting>
  <conditionalFormatting sqref="E33">
    <cfRule type="expression" dxfId="114" priority="48" stopIfTrue="1">
      <formula>$D$33&lt;&gt;"BUEN ESTADO"</formula>
    </cfRule>
  </conditionalFormatting>
  <conditionalFormatting sqref="F39">
    <cfRule type="expression" dxfId="113" priority="49" stopIfTrue="1">
      <formula>$E$39=""</formula>
    </cfRule>
  </conditionalFormatting>
  <conditionalFormatting sqref="F39">
    <cfRule type="expression" dxfId="112" priority="50" stopIfTrue="1">
      <formula>$E$39&lt;=$B$39</formula>
    </cfRule>
  </conditionalFormatting>
  <conditionalFormatting sqref="F39">
    <cfRule type="expression" dxfId="111" priority="51" stopIfTrue="1">
      <formula>$E$39&gt;$B$39</formula>
    </cfRule>
  </conditionalFormatting>
  <conditionalFormatting sqref="J39">
    <cfRule type="expression" dxfId="110" priority="52" stopIfTrue="1">
      <formula>$I$39=""</formula>
    </cfRule>
  </conditionalFormatting>
  <conditionalFormatting sqref="J39">
    <cfRule type="expression" dxfId="109" priority="53" stopIfTrue="1">
      <formula>$I$39&lt;=$B$39</formula>
    </cfRule>
  </conditionalFormatting>
  <conditionalFormatting sqref="J39">
    <cfRule type="expression" dxfId="108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10" zoomScale="60" zoomScaleNormal="60" workbookViewId="0">
      <selection activeCell="A13" sqref="A13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8" t="s">
        <v>3</v>
      </c>
      <c r="C3" s="69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66" t="s">
        <v>6</v>
      </c>
      <c r="C4" s="67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66" t="s">
        <v>10</v>
      </c>
      <c r="C5" s="67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2" t="s">
        <v>14</v>
      </c>
      <c r="C6" s="73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4" t="s">
        <v>35</v>
      </c>
      <c r="B19" s="62" t="s">
        <v>36</v>
      </c>
      <c r="C19" s="63"/>
      <c r="D19" s="19" t="s">
        <v>37</v>
      </c>
      <c r="E19" s="56">
        <v>44664</v>
      </c>
      <c r="F19" s="19" t="s">
        <v>38</v>
      </c>
      <c r="G19" s="57">
        <v>0.78333333333284827</v>
      </c>
    </row>
    <row r="20" spans="1:7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62" t="s">
        <v>42</v>
      </c>
      <c r="G20" s="63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33.9</v>
      </c>
      <c r="E21" s="85" t="s">
        <v>31</v>
      </c>
      <c r="F21" s="79"/>
      <c r="G21" s="80"/>
    </row>
    <row r="22" spans="1:7" ht="14.25" customHeight="1" x14ac:dyDescent="0.35">
      <c r="A22" s="38" t="s">
        <v>44</v>
      </c>
      <c r="B22" s="59">
        <v>40</v>
      </c>
      <c r="C22" s="40">
        <v>59</v>
      </c>
      <c r="D22" s="59">
        <v>48</v>
      </c>
      <c r="E22" s="86" t="s">
        <v>31</v>
      </c>
      <c r="F22" s="74"/>
      <c r="G22" s="67"/>
    </row>
    <row r="23" spans="1:7" ht="14.25" customHeight="1" x14ac:dyDescent="0.35">
      <c r="A23" s="38" t="s">
        <v>45</v>
      </c>
      <c r="B23" s="59">
        <v>250</v>
      </c>
      <c r="C23" s="40">
        <v>1000</v>
      </c>
      <c r="D23" s="59">
        <v>741.6</v>
      </c>
      <c r="E23" s="86" t="s">
        <v>31</v>
      </c>
      <c r="F23" s="74"/>
      <c r="G23" s="67"/>
    </row>
    <row r="24" spans="1:7" ht="14.25" customHeight="1" x14ac:dyDescent="0.35">
      <c r="A24" s="38" t="s">
        <v>46</v>
      </c>
      <c r="B24" s="59">
        <v>0.35</v>
      </c>
      <c r="C24" s="40">
        <v>1.5</v>
      </c>
      <c r="D24" s="59">
        <v>0.96199999999999997</v>
      </c>
      <c r="E24" s="86" t="s">
        <v>31</v>
      </c>
      <c r="F24" s="74"/>
      <c r="G24" s="67"/>
    </row>
    <row r="25" spans="1:7" ht="14.25" customHeight="1" x14ac:dyDescent="0.35">
      <c r="A25" s="38" t="s">
        <v>47</v>
      </c>
      <c r="B25" s="59">
        <v>1.1399999999999999</v>
      </c>
      <c r="C25" s="40">
        <v>1.18</v>
      </c>
      <c r="D25" s="59">
        <v>1.1599539999999999</v>
      </c>
      <c r="E25" s="86" t="s">
        <v>31</v>
      </c>
      <c r="F25" s="74"/>
      <c r="G25" s="67"/>
    </row>
    <row r="26" spans="1:7" ht="14.25" customHeight="1" x14ac:dyDescent="0.35">
      <c r="A26" s="38" t="s">
        <v>48</v>
      </c>
      <c r="B26" s="59">
        <v>-130</v>
      </c>
      <c r="C26" s="40">
        <v>-100</v>
      </c>
      <c r="D26" s="59">
        <v>-105</v>
      </c>
      <c r="E26" s="86" t="s">
        <v>31</v>
      </c>
      <c r="F26" s="74"/>
      <c r="G26" s="67"/>
    </row>
    <row r="27" spans="1:7" ht="14.25" customHeight="1" x14ac:dyDescent="0.35">
      <c r="A27" s="38" t="s">
        <v>49</v>
      </c>
      <c r="B27" s="59">
        <v>150000</v>
      </c>
      <c r="C27" s="40">
        <v>300000</v>
      </c>
      <c r="D27" s="59">
        <v>194919</v>
      </c>
      <c r="E27" s="86" t="s">
        <v>31</v>
      </c>
      <c r="F27" s="81"/>
      <c r="G27" s="67"/>
    </row>
    <row r="28" spans="1:7" ht="14.25" customHeight="1" x14ac:dyDescent="0.35">
      <c r="A28" s="38" t="s">
        <v>50</v>
      </c>
      <c r="B28" s="59">
        <v>100</v>
      </c>
      <c r="C28" s="40">
        <v>100</v>
      </c>
      <c r="D28" s="60">
        <v>100</v>
      </c>
      <c r="E28" s="87" t="s">
        <v>31</v>
      </c>
      <c r="F28" s="81"/>
      <c r="G28" s="67"/>
    </row>
    <row r="29" spans="1:7" ht="14.25" customHeight="1" x14ac:dyDescent="0.35">
      <c r="A29" s="38" t="s">
        <v>51</v>
      </c>
      <c r="B29" s="59">
        <v>0</v>
      </c>
      <c r="C29" s="40">
        <v>10000</v>
      </c>
      <c r="D29" s="59">
        <v>0.252</v>
      </c>
      <c r="E29" s="87" t="s">
        <v>31</v>
      </c>
      <c r="F29" s="81"/>
      <c r="G29" s="67"/>
    </row>
    <row r="30" spans="1:7" ht="14.25" customHeight="1" x14ac:dyDescent="0.35">
      <c r="A30" s="38" t="s">
        <v>52</v>
      </c>
      <c r="B30" s="42" t="s">
        <v>53</v>
      </c>
      <c r="C30" s="43" t="s">
        <v>53</v>
      </c>
      <c r="D30" s="59" t="s">
        <v>54</v>
      </c>
      <c r="E30" s="83" t="s">
        <v>31</v>
      </c>
      <c r="F30" s="74"/>
      <c r="G30" s="67"/>
    </row>
    <row r="31" spans="1:7" ht="14.25" customHeight="1" x14ac:dyDescent="0.35">
      <c r="A31" s="38" t="s">
        <v>55</v>
      </c>
      <c r="B31" s="42" t="s">
        <v>53</v>
      </c>
      <c r="C31" s="43" t="s">
        <v>53</v>
      </c>
      <c r="D31" s="59" t="s">
        <v>32</v>
      </c>
      <c r="E31" s="83" t="s">
        <v>31</v>
      </c>
      <c r="F31" s="74"/>
      <c r="G31" s="67"/>
    </row>
    <row r="32" spans="1:7" ht="14.25" customHeight="1" x14ac:dyDescent="0.35">
      <c r="A32" s="38" t="s">
        <v>56</v>
      </c>
      <c r="B32" s="42" t="s">
        <v>53</v>
      </c>
      <c r="C32" s="43" t="s">
        <v>53</v>
      </c>
      <c r="D32" s="59" t="s">
        <v>32</v>
      </c>
      <c r="E32" s="88" t="s">
        <v>31</v>
      </c>
      <c r="F32" s="74"/>
      <c r="G32" s="67"/>
    </row>
    <row r="33" spans="1:11" ht="14.25" customHeight="1" x14ac:dyDescent="0.35">
      <c r="A33" s="44" t="s">
        <v>57</v>
      </c>
      <c r="B33" s="45" t="s">
        <v>53</v>
      </c>
      <c r="C33" s="46" t="s">
        <v>53</v>
      </c>
      <c r="D33" s="61" t="s">
        <v>70</v>
      </c>
      <c r="E33" s="89" t="s">
        <v>31</v>
      </c>
      <c r="F33" s="75"/>
      <c r="G33" s="76"/>
    </row>
    <row r="34" spans="1:11" ht="14.25" customHeight="1" x14ac:dyDescent="0.25">
      <c r="A34" t="s">
        <v>60</v>
      </c>
    </row>
    <row r="35" spans="1:11" ht="14.25" customHeight="1" x14ac:dyDescent="0.25">
      <c r="A35" s="25" t="s">
        <v>61</v>
      </c>
      <c r="E35" s="4"/>
    </row>
    <row r="36" spans="1:11" ht="34.5" customHeight="1" x14ac:dyDescent="0.25">
      <c r="A36" s="64" t="s">
        <v>35</v>
      </c>
      <c r="B36" s="64" t="s">
        <v>62</v>
      </c>
      <c r="C36" s="62" t="s">
        <v>63</v>
      </c>
      <c r="D36" s="78"/>
      <c r="E36" s="78"/>
      <c r="F36" s="63"/>
      <c r="G36" s="62" t="s">
        <v>64</v>
      </c>
      <c r="H36" s="78"/>
      <c r="I36" s="78"/>
      <c r="J36" s="78"/>
      <c r="K36" s="63"/>
    </row>
    <row r="37" spans="1:11" ht="15.75" customHeight="1" x14ac:dyDescent="0.25">
      <c r="A37" s="77"/>
      <c r="B37" s="77"/>
      <c r="C37" s="19" t="s">
        <v>37</v>
      </c>
      <c r="D37" s="56"/>
      <c r="E37" s="19" t="s">
        <v>38</v>
      </c>
      <c r="F37" s="57"/>
      <c r="G37" s="19" t="s">
        <v>37</v>
      </c>
      <c r="H37" s="56"/>
      <c r="I37" s="19" t="s">
        <v>38</v>
      </c>
      <c r="J37" s="57"/>
      <c r="K37" s="48"/>
    </row>
    <row r="38" spans="1:11" ht="27" customHeight="1" x14ac:dyDescent="0.25">
      <c r="A38" s="65"/>
      <c r="B38" s="65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 x14ac:dyDescent="0.25">
      <c r="A39" s="49" t="s">
        <v>68</v>
      </c>
      <c r="B39" s="50">
        <v>4.1000000000000002E-2</v>
      </c>
      <c r="C39" s="51"/>
      <c r="D39" s="52"/>
      <c r="E39" s="50" t="str">
        <f>IFERROR(ABS(D39-C39)/D39,"")</f>
        <v/>
      </c>
      <c r="F39" s="90" t="s">
        <v>31</v>
      </c>
      <c r="G39" s="51"/>
      <c r="H39" s="52"/>
      <c r="I39" s="53" t="str">
        <f>IFERROR(ABS(H39-G39)/H39,"")</f>
        <v/>
      </c>
      <c r="J39" s="54"/>
      <c r="K39" s="52"/>
    </row>
    <row r="40" spans="1:11" ht="14.25" customHeight="1" x14ac:dyDescent="0.25">
      <c r="A40" t="s">
        <v>71</v>
      </c>
    </row>
    <row r="41" spans="1:11" ht="14.25" customHeight="1" x14ac:dyDescent="0.25">
      <c r="D41" s="55"/>
    </row>
    <row r="42" spans="1:11" ht="14.25" customHeight="1" x14ac:dyDescent="0.25">
      <c r="D42" s="55"/>
    </row>
    <row r="43" spans="1:11" ht="14.25" customHeight="1" x14ac:dyDescent="0.25">
      <c r="D43" s="55"/>
    </row>
    <row r="44" spans="1:11" ht="14.25" customHeight="1" x14ac:dyDescent="0.25">
      <c r="D44" s="55"/>
    </row>
    <row r="45" spans="1:11" ht="14.25" customHeight="1" x14ac:dyDescent="0.25">
      <c r="D45" s="55"/>
    </row>
    <row r="46" spans="1:11" ht="14.25" customHeight="1" x14ac:dyDescent="0.25">
      <c r="D46" s="55"/>
    </row>
    <row r="47" spans="1:11" ht="14.25" customHeight="1" x14ac:dyDescent="0.25">
      <c r="D47" s="55"/>
    </row>
    <row r="48" spans="1:11" ht="14.25" customHeight="1" x14ac:dyDescent="0.25">
      <c r="D48" s="55"/>
    </row>
    <row r="49" spans="4:4" ht="14.25" customHeight="1" x14ac:dyDescent="0.25">
      <c r="D49" s="55"/>
    </row>
    <row r="50" spans="4:4" ht="14.25" customHeight="1" x14ac:dyDescent="0.25">
      <c r="D50" s="55"/>
    </row>
    <row r="51" spans="4:4" ht="14.25" customHeight="1" x14ac:dyDescent="0.25">
      <c r="D51" s="55"/>
    </row>
    <row r="52" spans="4:4" ht="14.25" customHeight="1" x14ac:dyDescent="0.25">
      <c r="D52" s="55"/>
    </row>
    <row r="53" spans="4:4" ht="14.25" customHeight="1" x14ac:dyDescent="0.25">
      <c r="D53" s="55"/>
    </row>
    <row r="54" spans="4:4" ht="14.25" customHeight="1" x14ac:dyDescent="0.25">
      <c r="D54" s="55"/>
    </row>
    <row r="55" spans="4:4" ht="14.25" customHeight="1" x14ac:dyDescent="0.25">
      <c r="D55" s="55"/>
    </row>
    <row r="56" spans="4:4" ht="14.25" customHeight="1" x14ac:dyDescent="0.25">
      <c r="D56" s="55"/>
    </row>
    <row r="57" spans="4:4" ht="14.25" customHeight="1" x14ac:dyDescent="0.25">
      <c r="D57" s="55"/>
    </row>
    <row r="58" spans="4:4" ht="14.25" customHeight="1" x14ac:dyDescent="0.25">
      <c r="D58" s="55"/>
    </row>
    <row r="59" spans="4:4" ht="14.25" customHeight="1" x14ac:dyDescent="0.25">
      <c r="D59" s="55"/>
    </row>
    <row r="60" spans="4:4" ht="14.25" customHeight="1" x14ac:dyDescent="0.25">
      <c r="D60" s="55"/>
    </row>
    <row r="61" spans="4:4" ht="14.25" customHeight="1" x14ac:dyDescent="0.25">
      <c r="D61" s="55"/>
    </row>
    <row r="62" spans="4:4" ht="14.25" customHeight="1" x14ac:dyDescent="0.25">
      <c r="D62" s="55"/>
    </row>
    <row r="63" spans="4:4" ht="14.25" customHeight="1" x14ac:dyDescent="0.25">
      <c r="D63" s="55"/>
    </row>
    <row r="64" spans="4:4" ht="14.25" customHeight="1" x14ac:dyDescent="0.25">
      <c r="D64" s="55"/>
    </row>
    <row r="65" spans="4:4" ht="14.25" customHeight="1" x14ac:dyDescent="0.25">
      <c r="D65" s="55"/>
    </row>
    <row r="66" spans="4:4" ht="14.25" customHeight="1" x14ac:dyDescent="0.25">
      <c r="D66" s="55"/>
    </row>
    <row r="67" spans="4:4" ht="14.25" customHeight="1" x14ac:dyDescent="0.25">
      <c r="D67" s="55"/>
    </row>
    <row r="68" spans="4:4" ht="14.25" customHeight="1" x14ac:dyDescent="0.25">
      <c r="D68" s="55"/>
    </row>
    <row r="69" spans="4:4" ht="14.25" customHeight="1" x14ac:dyDescent="0.25">
      <c r="D69" s="55"/>
    </row>
    <row r="70" spans="4:4" ht="14.25" customHeight="1" x14ac:dyDescent="0.25">
      <c r="D70" s="55"/>
    </row>
    <row r="71" spans="4:4" ht="14.25" customHeight="1" x14ac:dyDescent="0.25">
      <c r="D71" s="55"/>
    </row>
    <row r="72" spans="4:4" ht="14.25" customHeight="1" x14ac:dyDescent="0.25">
      <c r="D72" s="55"/>
    </row>
    <row r="73" spans="4:4" ht="14.25" customHeight="1" x14ac:dyDescent="0.25">
      <c r="D73" s="55"/>
    </row>
    <row r="74" spans="4:4" ht="14.25" customHeight="1" x14ac:dyDescent="0.25">
      <c r="D74" s="55"/>
    </row>
    <row r="75" spans="4:4" ht="14.25" customHeight="1" x14ac:dyDescent="0.25">
      <c r="D75" s="55"/>
    </row>
    <row r="76" spans="4:4" ht="14.25" customHeight="1" x14ac:dyDescent="0.25">
      <c r="D76" s="55"/>
    </row>
    <row r="77" spans="4:4" ht="14.25" customHeight="1" x14ac:dyDescent="0.25">
      <c r="D77" s="55"/>
    </row>
    <row r="78" spans="4:4" ht="14.25" customHeight="1" x14ac:dyDescent="0.25">
      <c r="D78" s="55"/>
    </row>
    <row r="79" spans="4:4" ht="14.25" customHeight="1" x14ac:dyDescent="0.25">
      <c r="D79" s="55"/>
    </row>
    <row r="80" spans="4:4" ht="14.25" customHeight="1" x14ac:dyDescent="0.25">
      <c r="D80" s="55"/>
    </row>
    <row r="81" spans="4:4" ht="14.25" customHeight="1" x14ac:dyDescent="0.25">
      <c r="D81" s="55"/>
    </row>
    <row r="82" spans="4:4" ht="14.25" customHeight="1" x14ac:dyDescent="0.25">
      <c r="D82" s="55"/>
    </row>
    <row r="83" spans="4:4" ht="14.25" customHeight="1" x14ac:dyDescent="0.25">
      <c r="D83" s="55"/>
    </row>
    <row r="84" spans="4:4" ht="14.25" customHeight="1" x14ac:dyDescent="0.25">
      <c r="D84" s="55"/>
    </row>
    <row r="85" spans="4:4" ht="14.25" customHeight="1" x14ac:dyDescent="0.25">
      <c r="D85" s="55"/>
    </row>
    <row r="86" spans="4:4" ht="14.25" customHeight="1" x14ac:dyDescent="0.25">
      <c r="D86" s="55"/>
    </row>
    <row r="87" spans="4:4" ht="14.25" customHeight="1" x14ac:dyDescent="0.25">
      <c r="D87" s="55"/>
    </row>
    <row r="88" spans="4:4" ht="14.25" customHeight="1" x14ac:dyDescent="0.25">
      <c r="D88" s="55"/>
    </row>
    <row r="89" spans="4:4" ht="14.25" customHeight="1" x14ac:dyDescent="0.25">
      <c r="D89" s="55"/>
    </row>
    <row r="90" spans="4:4" ht="14.25" customHeight="1" x14ac:dyDescent="0.25">
      <c r="D90" s="55"/>
    </row>
    <row r="91" spans="4:4" ht="14.25" customHeight="1" x14ac:dyDescent="0.25">
      <c r="D91" s="55"/>
    </row>
    <row r="92" spans="4:4" ht="14.25" customHeight="1" x14ac:dyDescent="0.25">
      <c r="D92" s="55"/>
    </row>
    <row r="93" spans="4:4" ht="14.25" customHeight="1" x14ac:dyDescent="0.25">
      <c r="D93" s="55"/>
    </row>
    <row r="94" spans="4:4" ht="14.25" customHeight="1" x14ac:dyDescent="0.25">
      <c r="D94" s="55"/>
    </row>
    <row r="95" spans="4:4" ht="14.25" customHeight="1" x14ac:dyDescent="0.25">
      <c r="D95" s="55"/>
    </row>
    <row r="96" spans="4:4" ht="14.25" customHeight="1" x14ac:dyDescent="0.25">
      <c r="D96" s="55"/>
    </row>
    <row r="97" spans="4:4" ht="14.25" customHeight="1" x14ac:dyDescent="0.25">
      <c r="D97" s="55"/>
    </row>
    <row r="98" spans="4:4" ht="14.25" customHeight="1" x14ac:dyDescent="0.25">
      <c r="D98" s="55"/>
    </row>
    <row r="99" spans="4:4" ht="14.25" customHeight="1" x14ac:dyDescent="0.25">
      <c r="D99" s="55"/>
    </row>
    <row r="100" spans="4:4" ht="14.25" customHeight="1" x14ac:dyDescent="0.25">
      <c r="D100" s="55"/>
    </row>
  </sheetData>
  <mergeCells count="25">
    <mergeCell ref="F21:G21"/>
    <mergeCell ref="F22:G22"/>
    <mergeCell ref="F26:G26"/>
    <mergeCell ref="F23:G23"/>
    <mergeCell ref="F25:G25"/>
    <mergeCell ref="F24:G24"/>
    <mergeCell ref="F31:G31"/>
    <mergeCell ref="F27:G27"/>
    <mergeCell ref="F29:G29"/>
    <mergeCell ref="F28:G28"/>
    <mergeCell ref="F30:G30"/>
    <mergeCell ref="F32:G32"/>
    <mergeCell ref="F33:G33"/>
    <mergeCell ref="B36:B38"/>
    <mergeCell ref="A36:A38"/>
    <mergeCell ref="G36:K36"/>
    <mergeCell ref="C36:F36"/>
    <mergeCell ref="B19:C19"/>
    <mergeCell ref="A19:A20"/>
    <mergeCell ref="B4:C4"/>
    <mergeCell ref="B3:C3"/>
    <mergeCell ref="A1:G1"/>
    <mergeCell ref="B6:C6"/>
    <mergeCell ref="B5:C5"/>
    <mergeCell ref="F20:G20"/>
  </mergeCells>
  <conditionalFormatting sqref="E21">
    <cfRule type="expression" dxfId="53" priority="1" stopIfTrue="1">
      <formula>$D$21=""</formula>
    </cfRule>
  </conditionalFormatting>
  <conditionalFormatting sqref="E21">
    <cfRule type="expression" dxfId="52" priority="2" stopIfTrue="1">
      <formula>D21&gt;C21</formula>
    </cfRule>
  </conditionalFormatting>
  <conditionalFormatting sqref="E21">
    <cfRule type="expression" dxfId="51" priority="3" stopIfTrue="1">
      <formula>AND(D21&gt;=B21,D21&lt;=C21)</formula>
    </cfRule>
  </conditionalFormatting>
  <conditionalFormatting sqref="E21">
    <cfRule type="expression" dxfId="50" priority="4" stopIfTrue="1">
      <formula>D21&lt;B21</formula>
    </cfRule>
  </conditionalFormatting>
  <conditionalFormatting sqref="E22">
    <cfRule type="expression" dxfId="49" priority="5" stopIfTrue="1">
      <formula>$D$22=""</formula>
    </cfRule>
  </conditionalFormatting>
  <conditionalFormatting sqref="E22">
    <cfRule type="expression" dxfId="48" priority="6" stopIfTrue="1">
      <formula>D22&gt;$C$22</formula>
    </cfRule>
  </conditionalFormatting>
  <conditionalFormatting sqref="E22">
    <cfRule type="expression" dxfId="47" priority="7" stopIfTrue="1">
      <formula>AND(D22&gt;=$B$22,D22&lt;=$C$22)</formula>
    </cfRule>
  </conditionalFormatting>
  <conditionalFormatting sqref="E22">
    <cfRule type="expression" dxfId="46" priority="8" stopIfTrue="1">
      <formula>D22&lt;$B$22</formula>
    </cfRule>
  </conditionalFormatting>
  <conditionalFormatting sqref="E26">
    <cfRule type="expression" dxfId="45" priority="9" stopIfTrue="1">
      <formula>$D$26=""</formula>
    </cfRule>
  </conditionalFormatting>
  <conditionalFormatting sqref="E26">
    <cfRule type="expression" dxfId="44" priority="10" stopIfTrue="1">
      <formula>D26&gt;$C$26</formula>
    </cfRule>
  </conditionalFormatting>
  <conditionalFormatting sqref="E26">
    <cfRule type="expression" dxfId="43" priority="11" stopIfTrue="1">
      <formula>AND(D26&gt;=$B$26,D26&lt;=$C$26)</formula>
    </cfRule>
  </conditionalFormatting>
  <conditionalFormatting sqref="E26">
    <cfRule type="expression" dxfId="42" priority="12" stopIfTrue="1">
      <formula>D26&lt;$B$26</formula>
    </cfRule>
  </conditionalFormatting>
  <conditionalFormatting sqref="E27">
    <cfRule type="expression" dxfId="41" priority="13" stopIfTrue="1">
      <formula>$D$27=""</formula>
    </cfRule>
  </conditionalFormatting>
  <conditionalFormatting sqref="E27">
    <cfRule type="expression" dxfId="40" priority="14" stopIfTrue="1">
      <formula>$D$27&gt;$C$27</formula>
    </cfRule>
  </conditionalFormatting>
  <conditionalFormatting sqref="E27">
    <cfRule type="expression" dxfId="39" priority="15" stopIfTrue="1">
      <formula>AND(D27&gt;=$B$27,D27&lt;=$C$27)</formula>
    </cfRule>
  </conditionalFormatting>
  <conditionalFormatting sqref="E27">
    <cfRule type="expression" dxfId="38" priority="16" stopIfTrue="1">
      <formula>D27&lt;$B$27</formula>
    </cfRule>
  </conditionalFormatting>
  <conditionalFormatting sqref="E23">
    <cfRule type="expression" dxfId="37" priority="17" stopIfTrue="1">
      <formula>$D$23=""</formula>
    </cfRule>
  </conditionalFormatting>
  <conditionalFormatting sqref="E23">
    <cfRule type="expression" dxfId="36" priority="18" stopIfTrue="1">
      <formula>$D$23&gt;$C$23</formula>
    </cfRule>
  </conditionalFormatting>
  <conditionalFormatting sqref="E23">
    <cfRule type="expression" dxfId="35" priority="19" stopIfTrue="1">
      <formula>AND(D23&gt;=$B$23,D23&lt;=$C$23)</formula>
    </cfRule>
  </conditionalFormatting>
  <conditionalFormatting sqref="E23">
    <cfRule type="expression" dxfId="34" priority="20" stopIfTrue="1">
      <formula>$D$23&lt;$B$23</formula>
    </cfRule>
  </conditionalFormatting>
  <conditionalFormatting sqref="E28">
    <cfRule type="expression" dxfId="33" priority="21" stopIfTrue="1">
      <formula>$D$28=""</formula>
    </cfRule>
  </conditionalFormatting>
  <conditionalFormatting sqref="E28">
    <cfRule type="expression" dxfId="32" priority="22" stopIfTrue="1">
      <formula>D28&gt;C28</formula>
    </cfRule>
  </conditionalFormatting>
  <conditionalFormatting sqref="E28">
    <cfRule type="expression" dxfId="31" priority="23" stopIfTrue="1">
      <formula>AND(D28&gt;=B28,D28&lt;=C28)</formula>
    </cfRule>
  </conditionalFormatting>
  <conditionalFormatting sqref="E28">
    <cfRule type="expression" dxfId="30" priority="24" stopIfTrue="1">
      <formula>D28&lt;B28</formula>
    </cfRule>
  </conditionalFormatting>
  <conditionalFormatting sqref="E29">
    <cfRule type="expression" dxfId="29" priority="25" stopIfTrue="1">
      <formula>$D$29=""</formula>
    </cfRule>
  </conditionalFormatting>
  <conditionalFormatting sqref="E29">
    <cfRule type="expression" dxfId="28" priority="26" stopIfTrue="1">
      <formula>D29&gt;C29</formula>
    </cfRule>
  </conditionalFormatting>
  <conditionalFormatting sqref="E29">
    <cfRule type="expression" dxfId="27" priority="27" stopIfTrue="1">
      <formula>AND(D29&gt;=B29,D29&lt;=C29)</formula>
    </cfRule>
  </conditionalFormatting>
  <conditionalFormatting sqref="E29">
    <cfRule type="expression" dxfId="26" priority="28" stopIfTrue="1">
      <formula>D29&lt;B29</formula>
    </cfRule>
  </conditionalFormatting>
  <conditionalFormatting sqref="E32">
    <cfRule type="expression" dxfId="25" priority="29" stopIfTrue="1">
      <formula>$D$32=""</formula>
    </cfRule>
  </conditionalFormatting>
  <conditionalFormatting sqref="E32">
    <cfRule type="expression" dxfId="24" priority="30" stopIfTrue="1">
      <formula>$D$32="OK"</formula>
    </cfRule>
  </conditionalFormatting>
  <conditionalFormatting sqref="E32">
    <cfRule type="expression" dxfId="23" priority="31" stopIfTrue="1">
      <formula>$D$32&lt;&gt;"OK"</formula>
    </cfRule>
  </conditionalFormatting>
  <conditionalFormatting sqref="E31">
    <cfRule type="expression" dxfId="22" priority="32" stopIfTrue="1">
      <formula>$D$31=""</formula>
    </cfRule>
  </conditionalFormatting>
  <conditionalFormatting sqref="E31">
    <cfRule type="expression" dxfId="21" priority="33" stopIfTrue="1">
      <formula>$D$31="OK"</formula>
    </cfRule>
  </conditionalFormatting>
  <conditionalFormatting sqref="E31">
    <cfRule type="expression" dxfId="20" priority="34" stopIfTrue="1">
      <formula>$D$31&lt;&gt;"OK"</formula>
    </cfRule>
  </conditionalFormatting>
  <conditionalFormatting sqref="E24">
    <cfRule type="expression" dxfId="19" priority="35" stopIfTrue="1">
      <formula>$D$24=""</formula>
    </cfRule>
  </conditionalFormatting>
  <conditionalFormatting sqref="E24">
    <cfRule type="expression" dxfId="18" priority="36" stopIfTrue="1">
      <formula>D24&gt;$C$24</formula>
    </cfRule>
  </conditionalFormatting>
  <conditionalFormatting sqref="E24">
    <cfRule type="expression" dxfId="17" priority="37" stopIfTrue="1">
      <formula>AND(D24&gt;=$B$24,D24&lt;=$C$24)</formula>
    </cfRule>
  </conditionalFormatting>
  <conditionalFormatting sqref="E24">
    <cfRule type="expression" dxfId="16" priority="38" stopIfTrue="1">
      <formula>D24&lt;$B$24</formula>
    </cfRule>
  </conditionalFormatting>
  <conditionalFormatting sqref="E25">
    <cfRule type="expression" dxfId="15" priority="39" stopIfTrue="1">
      <formula>$D$25=""</formula>
    </cfRule>
  </conditionalFormatting>
  <conditionalFormatting sqref="E25">
    <cfRule type="expression" dxfId="14" priority="40" stopIfTrue="1">
      <formula>$D$25&gt;=$C$25</formula>
    </cfRule>
  </conditionalFormatting>
  <conditionalFormatting sqref="E25">
    <cfRule type="expression" dxfId="13" priority="41" stopIfTrue="1">
      <formula>AND($D$25&gt;=$B$25,$D$25&lt;=$C$25)</formula>
    </cfRule>
  </conditionalFormatting>
  <conditionalFormatting sqref="E25">
    <cfRule type="expression" dxfId="12" priority="42" stopIfTrue="1">
      <formula>$D$25&lt;$B$25</formula>
    </cfRule>
  </conditionalFormatting>
  <conditionalFormatting sqref="E30">
    <cfRule type="expression" dxfId="11" priority="43" stopIfTrue="1">
      <formula>$D$30=""</formula>
    </cfRule>
  </conditionalFormatting>
  <conditionalFormatting sqref="E30">
    <cfRule type="expression" dxfId="10" priority="44" stopIfTrue="1">
      <formula>$D$30="NO"</formula>
    </cfRule>
  </conditionalFormatting>
  <conditionalFormatting sqref="E30">
    <cfRule type="expression" dxfId="9" priority="45" stopIfTrue="1">
      <formula>$D$30&lt;&gt;"NO"</formula>
    </cfRule>
  </conditionalFormatting>
  <conditionalFormatting sqref="E33">
    <cfRule type="expression" dxfId="8" priority="46" stopIfTrue="1">
      <formula>$D$33=""</formula>
    </cfRule>
  </conditionalFormatting>
  <conditionalFormatting sqref="E33">
    <cfRule type="expression" dxfId="7" priority="47" stopIfTrue="1">
      <formula>$D$33="BUEN ESTADO"</formula>
    </cfRule>
  </conditionalFormatting>
  <conditionalFormatting sqref="E33">
    <cfRule type="expression" dxfId="6" priority="48" stopIfTrue="1">
      <formula>$D$33&lt;&gt;"BUEN ESTADO"</formula>
    </cfRule>
  </conditionalFormatting>
  <conditionalFormatting sqref="F39">
    <cfRule type="expression" dxfId="5" priority="49" stopIfTrue="1">
      <formula>$E$39=""</formula>
    </cfRule>
  </conditionalFormatting>
  <conditionalFormatting sqref="F39">
    <cfRule type="expression" dxfId="4" priority="50" stopIfTrue="1">
      <formula>$E$39&lt;=$B$39</formula>
    </cfRule>
  </conditionalFormatting>
  <conditionalFormatting sqref="F39">
    <cfRule type="expression" dxfId="3" priority="51" stopIfTrue="1">
      <formula>$E$39&gt;$B$39</formula>
    </cfRule>
  </conditionalFormatting>
  <conditionalFormatting sqref="J39">
    <cfRule type="expression" dxfId="2" priority="52" stopIfTrue="1">
      <formula>$I$39=""</formula>
    </cfRule>
  </conditionalFormatting>
  <conditionalFormatting sqref="J39">
    <cfRule type="expression" dxfId="1" priority="53" stopIfTrue="1">
      <formula>$I$39&lt;=$B$39</formula>
    </cfRule>
  </conditionalFormatting>
  <conditionalFormatting sqref="J39">
    <cfRule type="expression" dxfId="0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70</v>
      </c>
      <c r="C2" t="s">
        <v>32</v>
      </c>
      <c r="D2" t="s">
        <v>72</v>
      </c>
    </row>
    <row r="3" spans="1:4" ht="14.25" customHeight="1" x14ac:dyDescent="0.25">
      <c r="B3" t="s">
        <v>58</v>
      </c>
      <c r="C3" t="s">
        <v>73</v>
      </c>
      <c r="D3" t="s">
        <v>54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2022-05-17T22:21:02Z</dcterms:modified>
</cp:coreProperties>
</file>